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Users/cliff164/OneDrive/Business/A1.UKSteel/SAFEGUARDS/CS Analysis/"/>
    </mc:Choice>
  </mc:AlternateContent>
  <xr:revisionPtr revIDLastSave="0" documentId="13_ncr:1_{B356C65F-97ED-7B4E-968A-EE8A38540718}" xr6:coauthVersionLast="45" xr6:coauthVersionMax="45" xr10:uidLastSave="{00000000-0000-0000-0000-000000000000}"/>
  <bookViews>
    <workbookView xWindow="24100" yWindow="620" windowWidth="27100" windowHeight="237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6" i="1" l="1"/>
  <c r="O46" i="1"/>
  <c r="N46" i="1"/>
  <c r="M46" i="1"/>
  <c r="L46" i="1"/>
  <c r="K46" i="1"/>
  <c r="R46" i="1" s="1"/>
  <c r="P45" i="1"/>
  <c r="O45" i="1"/>
  <c r="N45" i="1"/>
  <c r="M45" i="1"/>
  <c r="L45" i="1"/>
  <c r="K45" i="1"/>
  <c r="R45" i="1" s="1"/>
  <c r="P44" i="1"/>
  <c r="O44" i="1"/>
  <c r="N44" i="1"/>
  <c r="M44" i="1"/>
  <c r="L44" i="1"/>
  <c r="K44" i="1"/>
  <c r="R44" i="1" s="1"/>
  <c r="P43" i="1"/>
  <c r="O43" i="1"/>
  <c r="N43" i="1"/>
  <c r="M43" i="1"/>
  <c r="L43" i="1"/>
  <c r="K43" i="1"/>
  <c r="R43" i="1" s="1"/>
  <c r="P42" i="1"/>
  <c r="O42" i="1"/>
  <c r="N42" i="1"/>
  <c r="M42" i="1"/>
  <c r="L42" i="1"/>
  <c r="K42" i="1"/>
  <c r="Q42" i="1" s="1"/>
  <c r="P41" i="1"/>
  <c r="O41" i="1"/>
  <c r="N41" i="1"/>
  <c r="M41" i="1"/>
  <c r="L41" i="1"/>
  <c r="K41" i="1"/>
  <c r="P40" i="1"/>
  <c r="O40" i="1"/>
  <c r="N40" i="1"/>
  <c r="M40" i="1"/>
  <c r="L40" i="1"/>
  <c r="K40" i="1"/>
  <c r="P39" i="1"/>
  <c r="O39" i="1"/>
  <c r="N39" i="1"/>
  <c r="M39" i="1"/>
  <c r="L39" i="1"/>
  <c r="K39" i="1"/>
  <c r="P38" i="1"/>
  <c r="O38" i="1"/>
  <c r="N38" i="1"/>
  <c r="M38" i="1"/>
  <c r="L38" i="1"/>
  <c r="K38" i="1"/>
  <c r="P37" i="1"/>
  <c r="O37" i="1"/>
  <c r="N37" i="1"/>
  <c r="M37" i="1"/>
  <c r="L37" i="1"/>
  <c r="K37" i="1"/>
  <c r="P36" i="1"/>
  <c r="O36" i="1"/>
  <c r="N36" i="1"/>
  <c r="M36" i="1"/>
  <c r="L36" i="1"/>
  <c r="K36" i="1"/>
  <c r="P35" i="1"/>
  <c r="O35" i="1"/>
  <c r="N35" i="1"/>
  <c r="M35" i="1"/>
  <c r="L35" i="1"/>
  <c r="K35" i="1"/>
  <c r="P34" i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2" i="1"/>
  <c r="O22" i="1"/>
  <c r="N22" i="1"/>
  <c r="M22" i="1"/>
  <c r="L22" i="1"/>
  <c r="K22" i="1"/>
  <c r="P21" i="1"/>
  <c r="O21" i="1"/>
  <c r="N21" i="1"/>
  <c r="M21" i="1"/>
  <c r="L21" i="1"/>
  <c r="K21" i="1"/>
  <c r="P20" i="1"/>
  <c r="O20" i="1"/>
  <c r="N20" i="1"/>
  <c r="M20" i="1"/>
  <c r="L20" i="1"/>
  <c r="K20" i="1"/>
  <c r="P19" i="1"/>
  <c r="O19" i="1"/>
  <c r="N19" i="1"/>
  <c r="M19" i="1"/>
  <c r="L19" i="1"/>
  <c r="K19" i="1"/>
  <c r="P18" i="1"/>
  <c r="O18" i="1"/>
  <c r="N18" i="1"/>
  <c r="M18" i="1"/>
  <c r="L18" i="1"/>
  <c r="K18" i="1"/>
  <c r="P17" i="1"/>
  <c r="O17" i="1"/>
  <c r="N17" i="1"/>
  <c r="M17" i="1"/>
  <c r="L17" i="1"/>
  <c r="K17" i="1"/>
  <c r="P16" i="1"/>
  <c r="O16" i="1"/>
  <c r="N16" i="1"/>
  <c r="M16" i="1"/>
  <c r="L16" i="1"/>
  <c r="K16" i="1"/>
  <c r="P15" i="1"/>
  <c r="O15" i="1"/>
  <c r="N15" i="1"/>
  <c r="M15" i="1"/>
  <c r="L15" i="1"/>
  <c r="K15" i="1"/>
  <c r="P14" i="1"/>
  <c r="O14" i="1"/>
  <c r="N14" i="1"/>
  <c r="M14" i="1"/>
  <c r="L14" i="1"/>
  <c r="K14" i="1"/>
  <c r="P13" i="1"/>
  <c r="O13" i="1"/>
  <c r="N13" i="1"/>
  <c r="M13" i="1"/>
  <c r="L13" i="1"/>
  <c r="K13" i="1"/>
  <c r="P12" i="1"/>
  <c r="O12" i="1"/>
  <c r="N12" i="1"/>
  <c r="M12" i="1"/>
  <c r="L12" i="1"/>
  <c r="K12" i="1"/>
  <c r="P11" i="1"/>
  <c r="O11" i="1"/>
  <c r="N11" i="1"/>
  <c r="M11" i="1"/>
  <c r="L11" i="1"/>
  <c r="K11" i="1"/>
  <c r="P10" i="1"/>
  <c r="O10" i="1"/>
  <c r="N10" i="1"/>
  <c r="M10" i="1"/>
  <c r="L10" i="1"/>
  <c r="K10" i="1"/>
  <c r="P9" i="1"/>
  <c r="O9" i="1"/>
  <c r="N9" i="1"/>
  <c r="M9" i="1"/>
  <c r="L9" i="1"/>
  <c r="K9" i="1"/>
  <c r="P8" i="1"/>
  <c r="O8" i="1"/>
  <c r="N8" i="1"/>
  <c r="M8" i="1"/>
  <c r="L8" i="1"/>
  <c r="K8" i="1"/>
  <c r="P7" i="1"/>
  <c r="O7" i="1"/>
  <c r="N7" i="1"/>
  <c r="M7" i="1"/>
  <c r="L7" i="1"/>
  <c r="K7" i="1"/>
  <c r="P6" i="1"/>
  <c r="O6" i="1"/>
  <c r="N6" i="1"/>
  <c r="M6" i="1"/>
  <c r="L6" i="1"/>
  <c r="K6" i="1"/>
  <c r="P5" i="1"/>
  <c r="O5" i="1"/>
  <c r="N5" i="1"/>
  <c r="M5" i="1"/>
  <c r="L5" i="1"/>
  <c r="K5" i="1"/>
  <c r="P4" i="1"/>
  <c r="O4" i="1"/>
  <c r="N4" i="1"/>
  <c r="M4" i="1"/>
  <c r="L4" i="1"/>
  <c r="K4" i="1"/>
  <c r="P3" i="1"/>
  <c r="O3" i="1"/>
  <c r="N3" i="1"/>
  <c r="M3" i="1"/>
  <c r="L3" i="1"/>
  <c r="K3" i="1"/>
  <c r="Q41" i="1" l="1"/>
  <c r="R34" i="1"/>
  <c r="R11" i="1"/>
  <c r="Q12" i="1"/>
  <c r="R13" i="1"/>
  <c r="R14" i="1"/>
  <c r="Q15" i="1"/>
  <c r="R16" i="1"/>
  <c r="R17" i="1"/>
  <c r="Q18" i="1"/>
  <c r="R19" i="1"/>
  <c r="R20" i="1"/>
  <c r="Q21" i="1"/>
  <c r="R22" i="1"/>
  <c r="R27" i="1"/>
  <c r="Q28" i="1"/>
  <c r="R29" i="1"/>
  <c r="R30" i="1"/>
  <c r="Q31" i="1"/>
  <c r="R32" i="1"/>
  <c r="R33" i="1"/>
  <c r="Q34" i="1"/>
  <c r="Q3" i="1"/>
  <c r="R4" i="1"/>
  <c r="R5" i="1"/>
  <c r="Q6" i="1"/>
  <c r="R7" i="1"/>
  <c r="R8" i="1"/>
  <c r="Q9" i="1"/>
  <c r="R10" i="1"/>
  <c r="R3" i="1"/>
  <c r="R6" i="1"/>
  <c r="R9" i="1"/>
  <c r="R12" i="1"/>
  <c r="R15" i="1"/>
  <c r="R18" i="1"/>
  <c r="R21" i="1"/>
  <c r="R28" i="1"/>
  <c r="R31" i="1"/>
  <c r="R35" i="1"/>
  <c r="R36" i="1"/>
  <c r="Q37" i="1"/>
  <c r="Q38" i="1"/>
  <c r="Q39" i="1"/>
  <c r="R40" i="1"/>
  <c r="R41" i="1"/>
  <c r="Q44" i="1"/>
  <c r="Q35" i="1"/>
  <c r="R37" i="1"/>
  <c r="R38" i="1"/>
  <c r="Q7" i="1"/>
  <c r="Q45" i="1"/>
  <c r="Q36" i="1"/>
  <c r="R39" i="1"/>
  <c r="R42" i="1"/>
  <c r="Q46" i="1"/>
  <c r="Q4" i="1"/>
  <c r="Q10" i="1"/>
  <c r="Q13" i="1"/>
  <c r="Q16" i="1"/>
  <c r="Q19" i="1"/>
  <c r="Q22" i="1"/>
  <c r="Q29" i="1"/>
  <c r="Q32" i="1"/>
  <c r="Q5" i="1"/>
  <c r="Q8" i="1"/>
  <c r="Q11" i="1"/>
  <c r="Q14" i="1"/>
  <c r="Q17" i="1"/>
  <c r="Q20" i="1"/>
  <c r="Q27" i="1"/>
  <c r="Q30" i="1"/>
  <c r="Q33" i="1"/>
  <c r="Q40" i="1"/>
  <c r="Q43" i="1"/>
</calcChain>
</file>

<file path=xl/sharedStrings.xml><?xml version="1.0" encoding="utf-8"?>
<sst xmlns="http://schemas.openxmlformats.org/spreadsheetml/2006/main" count="70" uniqueCount="35">
  <si>
    <t xml:space="preserve">Imports from Non-EU Countries - Data taken from HMRC Trade Info </t>
  </si>
  <si>
    <t>Category</t>
  </si>
  <si>
    <t>2013 to 2014</t>
  </si>
  <si>
    <t>2014 to 2015</t>
  </si>
  <si>
    <t>2015 to 2016</t>
  </si>
  <si>
    <t>2016-2017</t>
  </si>
  <si>
    <t>2013-2017 Import Increase</t>
  </si>
  <si>
    <t>2013-2016 Import Increase</t>
  </si>
  <si>
    <t>Median Annual Increase</t>
  </si>
  <si>
    <t>Mean Annual Increase</t>
  </si>
  <si>
    <t>Non Alloy and Other Alloy Hot Rolled Sheets and Strips</t>
  </si>
  <si>
    <t>Non Alloy and Other Alloy Cold Rolled Sheets</t>
  </si>
  <si>
    <t>Metallic Coated Sheets</t>
  </si>
  <si>
    <t>Organic Coated Sheets</t>
  </si>
  <si>
    <t>Tin Mill products</t>
  </si>
  <si>
    <t>Non Alloy and Other Alloy Quarto Plates</t>
  </si>
  <si>
    <t>Non Alloy and Other Alloy Merchant Bars and Light Sections</t>
  </si>
  <si>
    <t>Rebars</t>
  </si>
  <si>
    <t>Stainless Bars and Light Sections</t>
  </si>
  <si>
    <t>Stainless Wire Rod</t>
  </si>
  <si>
    <t>Non Alloy and Other Alloy Wire Rod</t>
  </si>
  <si>
    <t>Angles, Shapes and Sections of Iron or Non Alloy Steel</t>
  </si>
  <si>
    <t>Railway Material</t>
  </si>
  <si>
    <t>Gas Pipes</t>
  </si>
  <si>
    <t>Hollow sections</t>
  </si>
  <si>
    <t>25A</t>
  </si>
  <si>
    <t>Large welded tubes</t>
  </si>
  <si>
    <t>25B</t>
  </si>
  <si>
    <t>Other Welded Pipes</t>
  </si>
  <si>
    <t>Non-alloy and other alloy cold finished bars</t>
  </si>
  <si>
    <t>Non Alloy Wire</t>
  </si>
  <si>
    <t xml:space="preserve">Imports from all Countries - Data taken from HMRC Trade Info </t>
  </si>
  <si>
    <t>17-18</t>
  </si>
  <si>
    <t>18-19</t>
  </si>
  <si>
    <t>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</si>
</sst>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7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Border="1"/>
    <xf numFmtId="0" fontId="1" fillId="0" borderId="1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0" fillId="0" borderId="5" xfId="0" applyBorder="1"/>
    <xf numFmtId="0" fontId="0" fillId="0" borderId="6" xfId="0" applyBorder="1"/>
    <xf numFmtId="3" fontId="0" fillId="0" borderId="7" xfId="0" applyNumberFormat="1" applyBorder="1"/>
    <xf numFmtId="3" fontId="0" fillId="0" borderId="8" xfId="0" applyNumberFormat="1" applyBorder="1"/>
    <xf numFmtId="10" fontId="0" fillId="0" borderId="0" xfId="0" applyNumberFormat="1"/>
    <xf numFmtId="10" fontId="0" fillId="0" borderId="5" xfId="0" applyNumberFormat="1" applyBorder="1"/>
    <xf numFmtId="10" fontId="0" fillId="0" borderId="7" xfId="0" applyNumberFormat="1" applyBorder="1"/>
    <xf numFmtId="10" fontId="0" fillId="0" borderId="8" xfId="0" applyNumberFormat="1" applyBorder="1"/>
    <xf numFmtId="0" fontId="0" fillId="0" borderId="7" xfId="0" applyBorder="1"/>
    <xf numFmtId="0" fontId="0" fillId="0" borderId="8" xfId="0" applyBorder="1"/>
    <xf numFmtId="0" fontId="0" fillId="0" borderId="5" xfId="0" applyBorder="1" applyAlignment="1">
      <alignment horizontal="right"/>
    </xf>
    <xf numFmtId="0" fontId="0" fillId="0" borderId="9" xfId="0" applyBorder="1"/>
    <xf numFmtId="3" fontId="0" fillId="0" borderId="10" xfId="0" applyNumberFormat="1" applyBorder="1"/>
    <xf numFmtId="3" fontId="0" fillId="0" borderId="11" xfId="0" applyNumberFormat="1" applyBorder="1"/>
    <xf numFmtId="10" fontId="0" fillId="0" borderId="9" xfId="0" applyNumberFormat="1" applyBorder="1"/>
    <xf numFmtId="10" fontId="0" fillId="0" borderId="10" xfId="0" applyNumberFormat="1" applyBorder="1"/>
    <xf numFmtId="10" fontId="0" fillId="0" borderId="11" xfId="0" applyNumberFormat="1" applyBorder="1"/>
    <xf numFmtId="164" fontId="3" fillId="0" borderId="7" xfId="1" applyNumberFormat="1" applyFont="1" applyBorder="1" applyAlignment="1">
      <alignment horizontal="center"/>
    </xf>
    <xf numFmtId="164" fontId="0" fillId="0" borderId="7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6"/>
  <sheetViews>
    <sheetView tabSelected="1" workbookViewId="0">
      <selection activeCell="J56" sqref="J56"/>
    </sheetView>
  </sheetViews>
  <sheetFormatPr baseColWidth="10" defaultColWidth="8.83203125" defaultRowHeight="15" x14ac:dyDescent="0.2"/>
  <cols>
    <col min="2" max="2" width="51.1640625" bestFit="1" customWidth="1"/>
    <col min="11" max="14" width="8.6640625" hidden="1" customWidth="1"/>
    <col min="15" max="15" width="23.33203125" bestFit="1" customWidth="1"/>
    <col min="16" max="16" width="23.33203125" customWidth="1"/>
    <col min="17" max="17" width="23.5" bestFit="1" customWidth="1"/>
    <col min="18" max="18" width="19.6640625" bestFit="1" customWidth="1"/>
  </cols>
  <sheetData>
    <row r="1" spans="1:18" ht="16" thickBot="1" x14ac:dyDescent="0.25">
      <c r="A1" t="s">
        <v>0</v>
      </c>
    </row>
    <row r="2" spans="1:18" x14ac:dyDescent="0.2">
      <c r="A2" s="1" t="s">
        <v>1</v>
      </c>
      <c r="B2" s="2"/>
      <c r="C2" s="3">
        <v>2013</v>
      </c>
      <c r="D2" s="3">
        <v>2014</v>
      </c>
      <c r="E2" s="3">
        <v>2015</v>
      </c>
      <c r="F2" s="3">
        <v>2016</v>
      </c>
      <c r="G2" s="3">
        <v>2017</v>
      </c>
      <c r="H2" s="3" t="s">
        <v>32</v>
      </c>
      <c r="I2" s="3" t="s">
        <v>33</v>
      </c>
      <c r="J2" s="3" t="s">
        <v>34</v>
      </c>
      <c r="K2" s="4" t="s">
        <v>2</v>
      </c>
      <c r="L2" s="4" t="s">
        <v>3</v>
      </c>
      <c r="M2" s="4" t="s">
        <v>4</v>
      </c>
      <c r="N2" s="4" t="s">
        <v>5</v>
      </c>
      <c r="O2" s="5" t="s">
        <v>6</v>
      </c>
      <c r="P2" s="6" t="s">
        <v>7</v>
      </c>
      <c r="Q2" s="6" t="s">
        <v>8</v>
      </c>
      <c r="R2" s="7" t="s">
        <v>9</v>
      </c>
    </row>
    <row r="3" spans="1:18" x14ac:dyDescent="0.2">
      <c r="A3" s="8">
        <v>1</v>
      </c>
      <c r="B3" s="9" t="s">
        <v>10</v>
      </c>
      <c r="C3" s="10">
        <v>230739</v>
      </c>
      <c r="D3" s="10">
        <v>298864</v>
      </c>
      <c r="E3" s="10">
        <v>283788</v>
      </c>
      <c r="F3" s="10">
        <v>228583</v>
      </c>
      <c r="G3" s="11">
        <v>248187</v>
      </c>
      <c r="H3" s="26">
        <v>160937.519</v>
      </c>
      <c r="I3" s="26">
        <v>283187.79599999997</v>
      </c>
      <c r="J3" s="26">
        <v>131000.23</v>
      </c>
      <c r="K3" s="12">
        <f>(D3-C3)/C3</f>
        <v>0.29524701069173392</v>
      </c>
      <c r="L3" s="12">
        <f>(E3-D3)/D3</f>
        <v>-5.044434926923283E-2</v>
      </c>
      <c r="M3" s="12">
        <f>(F3-E3)/E3</f>
        <v>-0.19452901461654473</v>
      </c>
      <c r="N3" s="12">
        <f>(G3-F3)/F3</f>
        <v>8.5763158240114087E-2</v>
      </c>
      <c r="O3" s="13">
        <f>(G3-C3)/C3</f>
        <v>7.5617905945678882E-2</v>
      </c>
      <c r="P3" s="14">
        <f>(F3-C3)/C3</f>
        <v>-9.343890716350509E-3</v>
      </c>
      <c r="Q3" s="14">
        <f>MEDIAN(K3:N3)</f>
        <v>1.7659404485440622E-2</v>
      </c>
      <c r="R3" s="15">
        <f t="shared" ref="R3:R22" si="0">AVERAGE(K3:N3)</f>
        <v>3.4009201261517616E-2</v>
      </c>
    </row>
    <row r="4" spans="1:18" x14ac:dyDescent="0.2">
      <c r="A4" s="8">
        <v>2</v>
      </c>
      <c r="B4" s="9" t="s">
        <v>11</v>
      </c>
      <c r="C4" s="10">
        <v>130518</v>
      </c>
      <c r="D4" s="10">
        <v>194096</v>
      </c>
      <c r="E4" s="10">
        <v>171409</v>
      </c>
      <c r="F4" s="10">
        <v>126732</v>
      </c>
      <c r="G4" s="11">
        <v>165211</v>
      </c>
      <c r="H4" s="26">
        <v>306939.772</v>
      </c>
      <c r="I4" s="26">
        <v>125730.99</v>
      </c>
      <c r="J4" s="26">
        <v>141881.446</v>
      </c>
      <c r="K4" s="12">
        <f>(D4-C4)/C4</f>
        <v>0.48712055042216401</v>
      </c>
      <c r="L4" s="12">
        <f>(E4-D4)/D4</f>
        <v>-0.11688545874206578</v>
      </c>
      <c r="M4" s="12">
        <f>(F4-E4)/E4</f>
        <v>-0.26064559037156743</v>
      </c>
      <c r="N4" s="12">
        <f>(G4-F4)/F4</f>
        <v>0.30362497238266578</v>
      </c>
      <c r="O4" s="13">
        <f>(G4-C4)/C4</f>
        <v>0.26581007983573146</v>
      </c>
      <c r="P4" s="14">
        <f t="shared" ref="P4:P22" si="1">(F4-C4)/C4</f>
        <v>-2.900749321932607E-2</v>
      </c>
      <c r="Q4" s="14">
        <f t="shared" ref="Q4:Q22" si="2">MEDIAN(K4:N4)</f>
        <v>9.3369756820300007E-2</v>
      </c>
      <c r="R4" s="15">
        <f t="shared" si="0"/>
        <v>0.10330361842279914</v>
      </c>
    </row>
    <row r="5" spans="1:18" x14ac:dyDescent="0.2">
      <c r="A5" s="8">
        <v>4</v>
      </c>
      <c r="B5" s="9" t="s">
        <v>12</v>
      </c>
      <c r="C5" s="10">
        <v>252544</v>
      </c>
      <c r="D5" s="10">
        <v>373581</v>
      </c>
      <c r="E5" s="10">
        <v>287784</v>
      </c>
      <c r="F5" s="10">
        <v>601676</v>
      </c>
      <c r="G5" s="11">
        <v>714017</v>
      </c>
      <c r="H5" s="26">
        <v>450250.33799999999</v>
      </c>
      <c r="I5" s="26">
        <v>562173.84900000005</v>
      </c>
      <c r="J5" s="26">
        <v>393717.69799999997</v>
      </c>
      <c r="K5" s="12">
        <f>(D5-C5)/C5</f>
        <v>0.47927093892549416</v>
      </c>
      <c r="L5" s="12">
        <f>(E5-D5)/D5</f>
        <v>-0.22966103736539065</v>
      </c>
      <c r="M5" s="12">
        <f>(F5-E5)/E5</f>
        <v>1.0907208183915715</v>
      </c>
      <c r="N5" s="12">
        <f>(G5-F5)/F5</f>
        <v>0.18671344710442164</v>
      </c>
      <c r="O5" s="13">
        <f>(G5-C5)/C5</f>
        <v>1.8272974214394324</v>
      </c>
      <c r="P5" s="14">
        <f t="shared" si="1"/>
        <v>1.3824600861632033</v>
      </c>
      <c r="Q5" s="14">
        <f t="shared" si="2"/>
        <v>0.33299219301495786</v>
      </c>
      <c r="R5" s="15">
        <f t="shared" si="0"/>
        <v>0.38176104176402414</v>
      </c>
    </row>
    <row r="6" spans="1:18" x14ac:dyDescent="0.2">
      <c r="A6" s="8">
        <v>5</v>
      </c>
      <c r="B6" s="9" t="s">
        <v>13</v>
      </c>
      <c r="C6" s="10">
        <v>1191</v>
      </c>
      <c r="D6" s="10">
        <v>3286</v>
      </c>
      <c r="E6" s="10">
        <v>5344</v>
      </c>
      <c r="F6" s="10">
        <v>8766</v>
      </c>
      <c r="G6" s="11">
        <v>38990</v>
      </c>
      <c r="H6" s="26">
        <v>31945.602999999999</v>
      </c>
      <c r="I6" s="26">
        <v>55850.332999999999</v>
      </c>
      <c r="J6" s="26">
        <v>59595.366000000002</v>
      </c>
      <c r="K6" s="12">
        <f>(D6-C6)/C6</f>
        <v>1.7590260285474391</v>
      </c>
      <c r="L6" s="12">
        <f>(E6-D6)/D6</f>
        <v>0.62629336579427874</v>
      </c>
      <c r="M6" s="12">
        <f>(F6-E6)/E6</f>
        <v>0.64034431137724546</v>
      </c>
      <c r="N6" s="12">
        <f>(G6-F6)/F6</f>
        <v>3.4478667579283595</v>
      </c>
      <c r="O6" s="13">
        <f>(G6-C6)/C6</f>
        <v>31.737195633921075</v>
      </c>
      <c r="P6" s="14">
        <f t="shared" si="1"/>
        <v>6.3602015113350125</v>
      </c>
      <c r="Q6" s="14">
        <f t="shared" si="2"/>
        <v>1.1996851699623421</v>
      </c>
      <c r="R6" s="15">
        <f t="shared" si="0"/>
        <v>1.6183826159118309</v>
      </c>
    </row>
    <row r="7" spans="1:18" x14ac:dyDescent="0.2">
      <c r="A7" s="8">
        <v>6</v>
      </c>
      <c r="B7" s="9" t="s">
        <v>14</v>
      </c>
      <c r="C7" s="10">
        <v>17266</v>
      </c>
      <c r="D7" s="10">
        <v>22858</v>
      </c>
      <c r="E7" s="10">
        <v>28655</v>
      </c>
      <c r="F7" s="10">
        <v>32558</v>
      </c>
      <c r="G7" s="11">
        <v>26838</v>
      </c>
      <c r="H7" s="26">
        <v>30097.197</v>
      </c>
      <c r="I7" s="26">
        <v>29656.655999999999</v>
      </c>
      <c r="J7" s="26">
        <v>26608.326000000001</v>
      </c>
      <c r="K7" s="12">
        <f>(D7-C7)/C7</f>
        <v>0.32387350862967684</v>
      </c>
      <c r="L7" s="12">
        <f>(E7-D7)/D7</f>
        <v>0.25360923965351301</v>
      </c>
      <c r="M7" s="12">
        <f>(F7-E7)/E7</f>
        <v>0.13620659570755539</v>
      </c>
      <c r="N7" s="12">
        <f>(G7-F7)/F7</f>
        <v>-0.17568646722771669</v>
      </c>
      <c r="O7" s="13">
        <f>(G7-C7)/C7</f>
        <v>0.55438433916367424</v>
      </c>
      <c r="P7" s="14">
        <f t="shared" si="1"/>
        <v>0.88567126143866559</v>
      </c>
      <c r="Q7" s="14">
        <f t="shared" si="2"/>
        <v>0.1949079176805342</v>
      </c>
      <c r="R7" s="15">
        <f t="shared" si="0"/>
        <v>0.13450071919075712</v>
      </c>
    </row>
    <row r="8" spans="1:18" x14ac:dyDescent="0.2">
      <c r="A8" s="8">
        <v>7</v>
      </c>
      <c r="B8" s="9" t="s">
        <v>15</v>
      </c>
      <c r="C8" s="10">
        <v>80635</v>
      </c>
      <c r="D8" s="10">
        <v>98884</v>
      </c>
      <c r="E8" s="10">
        <v>67169</v>
      </c>
      <c r="F8" s="10">
        <v>93760</v>
      </c>
      <c r="G8" s="11">
        <v>93970</v>
      </c>
      <c r="H8" s="26">
        <v>82606.788</v>
      </c>
      <c r="I8" s="26">
        <v>99523.031000000003</v>
      </c>
      <c r="J8" s="26">
        <v>60204.521000000001</v>
      </c>
      <c r="K8" s="12">
        <f>(D8-C8)/C8</f>
        <v>0.22631611583059466</v>
      </c>
      <c r="L8" s="12">
        <f>(E8-D8)/D8</f>
        <v>-0.32072933942801668</v>
      </c>
      <c r="M8" s="12">
        <f>(F8-E8)/E8</f>
        <v>0.39588202891214697</v>
      </c>
      <c r="N8" s="12">
        <f>(G8-F8)/F8</f>
        <v>2.2397610921501706E-3</v>
      </c>
      <c r="O8" s="13">
        <f>(G8-C8)/C8</f>
        <v>0.16537483722949092</v>
      </c>
      <c r="P8" s="14">
        <f t="shared" si="1"/>
        <v>0.16277050908414462</v>
      </c>
      <c r="Q8" s="14">
        <f t="shared" si="2"/>
        <v>0.11427793846137241</v>
      </c>
      <c r="R8" s="15">
        <f t="shared" si="0"/>
        <v>7.5927141601718789E-2</v>
      </c>
    </row>
    <row r="9" spans="1:18" x14ac:dyDescent="0.2">
      <c r="A9" s="8">
        <v>12</v>
      </c>
      <c r="B9" s="9" t="s">
        <v>16</v>
      </c>
      <c r="C9" s="10">
        <v>64177</v>
      </c>
      <c r="D9" s="10">
        <v>106650</v>
      </c>
      <c r="E9" s="10">
        <v>72908</v>
      </c>
      <c r="F9" s="10">
        <v>68661</v>
      </c>
      <c r="G9" s="11">
        <v>72763</v>
      </c>
      <c r="H9" s="26">
        <v>92436.793000000005</v>
      </c>
      <c r="I9" s="26">
        <v>74097.202999999994</v>
      </c>
      <c r="J9" s="26">
        <v>57823.616999999998</v>
      </c>
      <c r="K9" s="12">
        <f>(D9-C9)/C9</f>
        <v>0.66181030587282053</v>
      </c>
      <c r="L9" s="12">
        <f>(E9-D9)/D9</f>
        <v>-0.31638068448195028</v>
      </c>
      <c r="M9" s="12">
        <f>(F9-E9)/E9</f>
        <v>-5.8251495034838424E-2</v>
      </c>
      <c r="N9" s="12">
        <f>(G9-F9)/F9</f>
        <v>5.9742794308268156E-2</v>
      </c>
      <c r="O9" s="13">
        <f>(G9-C9)/C9</f>
        <v>0.13378624740950809</v>
      </c>
      <c r="P9" s="14">
        <f t="shared" si="1"/>
        <v>6.986926780622342E-2</v>
      </c>
      <c r="Q9" s="14">
        <f t="shared" si="2"/>
        <v>7.456496367148624E-4</v>
      </c>
      <c r="R9" s="15">
        <f t="shared" si="0"/>
        <v>8.6730230166074992E-2</v>
      </c>
    </row>
    <row r="10" spans="1:18" x14ac:dyDescent="0.2">
      <c r="A10" s="8">
        <v>13</v>
      </c>
      <c r="B10" s="9" t="s">
        <v>17</v>
      </c>
      <c r="C10" s="10">
        <v>140119</v>
      </c>
      <c r="D10" s="10">
        <v>346626</v>
      </c>
      <c r="E10" s="10">
        <v>417133</v>
      </c>
      <c r="F10" s="10">
        <v>198026</v>
      </c>
      <c r="G10" s="11">
        <v>192715</v>
      </c>
      <c r="H10" s="26">
        <v>277485.16800000001</v>
      </c>
      <c r="I10" s="26">
        <v>152329.19200000001</v>
      </c>
      <c r="J10" s="26">
        <v>209198.022</v>
      </c>
      <c r="K10" s="12">
        <f>(D10-C10)/C10</f>
        <v>1.4737972723185293</v>
      </c>
      <c r="L10" s="12">
        <f>(E10-D10)/D10</f>
        <v>0.20340943841489098</v>
      </c>
      <c r="M10" s="12">
        <f>(F10-E10)/E10</f>
        <v>-0.52526891902582629</v>
      </c>
      <c r="N10" s="12">
        <f>(G10-F10)/F10</f>
        <v>-2.6819710543060003E-2</v>
      </c>
      <c r="O10" s="13">
        <f>(G10-C10)/C10</f>
        <v>0.37536665263097796</v>
      </c>
      <c r="P10" s="14">
        <f t="shared" si="1"/>
        <v>0.41327014894482544</v>
      </c>
      <c r="Q10" s="14">
        <f t="shared" si="2"/>
        <v>8.8294863935915485E-2</v>
      </c>
      <c r="R10" s="15">
        <f t="shared" si="0"/>
        <v>0.28127952029113346</v>
      </c>
    </row>
    <row r="11" spans="1:18" x14ac:dyDescent="0.2">
      <c r="A11" s="8">
        <v>14</v>
      </c>
      <c r="B11" s="9" t="s">
        <v>18</v>
      </c>
      <c r="C11" s="10">
        <v>9490</v>
      </c>
      <c r="D11" s="10">
        <v>11895</v>
      </c>
      <c r="E11" s="10">
        <v>10121</v>
      </c>
      <c r="F11" s="10">
        <v>7779</v>
      </c>
      <c r="G11" s="11">
        <v>8794</v>
      </c>
      <c r="H11" s="26">
        <v>8346.0319999999992</v>
      </c>
      <c r="I11" s="26">
        <v>8370.1610000000001</v>
      </c>
      <c r="J11" s="26">
        <v>5958.3130000000001</v>
      </c>
      <c r="K11" s="12">
        <f>(D11-C11)/C11</f>
        <v>0.25342465753424659</v>
      </c>
      <c r="L11" s="12">
        <f>(E11-D11)/D11</f>
        <v>-0.14913829340058848</v>
      </c>
      <c r="M11" s="12">
        <f>(F11-E11)/E11</f>
        <v>-0.23140005928267957</v>
      </c>
      <c r="N11" s="12">
        <f>(G11-F11)/F11</f>
        <v>0.13047949607918755</v>
      </c>
      <c r="O11" s="13">
        <f>(G11-C11)/C11</f>
        <v>-7.3340358271865122E-2</v>
      </c>
      <c r="P11" s="14">
        <f t="shared" si="1"/>
        <v>-0.1802950474183351</v>
      </c>
      <c r="Q11" s="14">
        <f t="shared" si="2"/>
        <v>-9.3293986607004831E-3</v>
      </c>
      <c r="R11" s="15">
        <f t="shared" si="0"/>
        <v>8.4145023254152129E-4</v>
      </c>
    </row>
    <row r="12" spans="1:18" x14ac:dyDescent="0.2">
      <c r="A12" s="8">
        <v>15</v>
      </c>
      <c r="B12" s="9" t="s">
        <v>19</v>
      </c>
      <c r="C12" s="16">
        <v>249</v>
      </c>
      <c r="D12" s="10">
        <v>1960</v>
      </c>
      <c r="E12" s="16">
        <v>399</v>
      </c>
      <c r="F12" s="16">
        <v>463</v>
      </c>
      <c r="G12" s="17">
        <v>597</v>
      </c>
      <c r="H12" s="26">
        <v>706.56899999999996</v>
      </c>
      <c r="I12" s="26">
        <v>580.29300000000001</v>
      </c>
      <c r="J12" s="26">
        <v>140.06899999999999</v>
      </c>
      <c r="K12" s="12">
        <f>(D12-C12)/C12</f>
        <v>6.8714859437751006</v>
      </c>
      <c r="L12" s="12">
        <f>(E12-D12)/D12</f>
        <v>-0.79642857142857137</v>
      </c>
      <c r="M12" s="12">
        <f>(F12-E12)/E12</f>
        <v>0.16040100250626566</v>
      </c>
      <c r="N12" s="12">
        <f>(G12-F12)/F12</f>
        <v>0.2894168466522678</v>
      </c>
      <c r="O12" s="13">
        <f>(G12-C12)/C12</f>
        <v>1.3975903614457832</v>
      </c>
      <c r="P12" s="14">
        <f t="shared" si="1"/>
        <v>0.85943775100401609</v>
      </c>
      <c r="Q12" s="14">
        <f t="shared" si="2"/>
        <v>0.22490892457926673</v>
      </c>
      <c r="R12" s="15">
        <f t="shared" si="0"/>
        <v>1.6312188053762655</v>
      </c>
    </row>
    <row r="13" spans="1:18" x14ac:dyDescent="0.2">
      <c r="A13" s="8">
        <v>16</v>
      </c>
      <c r="B13" s="9" t="s">
        <v>20</v>
      </c>
      <c r="C13" s="10">
        <v>24562</v>
      </c>
      <c r="D13" s="10">
        <v>36784</v>
      </c>
      <c r="E13" s="10">
        <v>17832</v>
      </c>
      <c r="F13" s="10">
        <v>12057</v>
      </c>
      <c r="G13" s="11">
        <v>14451</v>
      </c>
      <c r="H13" s="26">
        <v>5116.723</v>
      </c>
      <c r="I13" s="26">
        <v>5024.6760000000004</v>
      </c>
      <c r="J13" s="26">
        <v>3331.0859999999998</v>
      </c>
      <c r="K13" s="12">
        <f>(D13-C13)/C13</f>
        <v>0.49759791547919552</v>
      </c>
      <c r="L13" s="12">
        <f>(E13-D13)/D13</f>
        <v>-0.51522401043932142</v>
      </c>
      <c r="M13" s="12">
        <f>(F13-E13)/E13</f>
        <v>-0.32385598923283981</v>
      </c>
      <c r="N13" s="12">
        <f>(G13-F13)/F13</f>
        <v>0.19855685493903957</v>
      </c>
      <c r="O13" s="13">
        <f>(G13-C13)/C13</f>
        <v>-0.41165214559074992</v>
      </c>
      <c r="P13" s="14">
        <f t="shared" si="1"/>
        <v>-0.5091197785196645</v>
      </c>
      <c r="Q13" s="14">
        <f t="shared" si="2"/>
        <v>-6.264956714690012E-2</v>
      </c>
      <c r="R13" s="15">
        <f t="shared" si="0"/>
        <v>-3.5731307313481536E-2</v>
      </c>
    </row>
    <row r="14" spans="1:18" x14ac:dyDescent="0.2">
      <c r="A14" s="8">
        <v>17</v>
      </c>
      <c r="B14" s="9" t="s">
        <v>21</v>
      </c>
      <c r="C14" s="10">
        <v>54617</v>
      </c>
      <c r="D14" s="10">
        <v>86063</v>
      </c>
      <c r="E14" s="10">
        <v>56923</v>
      </c>
      <c r="F14" s="10">
        <v>111871</v>
      </c>
      <c r="G14" s="11">
        <v>62053</v>
      </c>
      <c r="H14" s="26">
        <v>73261.551000000007</v>
      </c>
      <c r="I14" s="26">
        <v>54740.43</v>
      </c>
      <c r="J14" s="26">
        <v>22616.339</v>
      </c>
      <c r="K14" s="12">
        <f>(D14-C14)/C14</f>
        <v>0.57575480161854364</v>
      </c>
      <c r="L14" s="12">
        <f>(E14-D14)/D14</f>
        <v>-0.33858917304765113</v>
      </c>
      <c r="M14" s="12">
        <f>(F14-E14)/E14</f>
        <v>0.96530400716757725</v>
      </c>
      <c r="N14" s="12">
        <f>(G14-F14)/F14</f>
        <v>-0.44531648058925011</v>
      </c>
      <c r="O14" s="13">
        <f>(G14-C14)/C14</f>
        <v>0.1361480857608437</v>
      </c>
      <c r="P14" s="14">
        <f t="shared" si="1"/>
        <v>1.0482816705421389</v>
      </c>
      <c r="Q14" s="14">
        <f t="shared" si="2"/>
        <v>0.11858281428544626</v>
      </c>
      <c r="R14" s="15">
        <f t="shared" si="0"/>
        <v>0.18928828878730489</v>
      </c>
    </row>
    <row r="15" spans="1:18" x14ac:dyDescent="0.2">
      <c r="A15" s="8">
        <v>19</v>
      </c>
      <c r="B15" s="9" t="s">
        <v>22</v>
      </c>
      <c r="C15" s="16">
        <v>494</v>
      </c>
      <c r="D15" s="16">
        <v>416</v>
      </c>
      <c r="E15" s="10">
        <v>2022</v>
      </c>
      <c r="F15" s="10">
        <v>1045</v>
      </c>
      <c r="G15" s="11">
        <v>1625</v>
      </c>
      <c r="H15" s="26">
        <v>1306.249</v>
      </c>
      <c r="I15" s="26">
        <v>2737.8310000000001</v>
      </c>
      <c r="J15" s="26">
        <v>1277.482</v>
      </c>
      <c r="K15" s="12">
        <f>(D15-C15)/C15</f>
        <v>-0.15789473684210525</v>
      </c>
      <c r="L15" s="12">
        <f>(E15-D15)/D15</f>
        <v>3.8605769230769229</v>
      </c>
      <c r="M15" s="12">
        <f>(F15-E15)/E15</f>
        <v>-0.48318496538081107</v>
      </c>
      <c r="N15" s="12">
        <f>(G15-F15)/F15</f>
        <v>0.55502392344497609</v>
      </c>
      <c r="O15" s="13">
        <f>(G15-C15)/C15</f>
        <v>2.2894736842105261</v>
      </c>
      <c r="P15" s="14">
        <f t="shared" si="1"/>
        <v>1.1153846153846154</v>
      </c>
      <c r="Q15" s="14">
        <f t="shared" si="2"/>
        <v>0.19856459330143544</v>
      </c>
      <c r="R15" s="15">
        <f t="shared" si="0"/>
        <v>0.94363028607474564</v>
      </c>
    </row>
    <row r="16" spans="1:18" x14ac:dyDescent="0.2">
      <c r="A16" s="8">
        <v>20</v>
      </c>
      <c r="B16" s="9" t="s">
        <v>23</v>
      </c>
      <c r="C16" s="10">
        <v>65682</v>
      </c>
      <c r="D16" s="10">
        <v>119276</v>
      </c>
      <c r="E16" s="10">
        <v>70315</v>
      </c>
      <c r="F16" s="10">
        <v>74064</v>
      </c>
      <c r="G16" s="11">
        <v>63423</v>
      </c>
      <c r="H16" s="26">
        <v>62226.737999999998</v>
      </c>
      <c r="I16" s="26">
        <v>61693.701999999997</v>
      </c>
      <c r="J16" s="26">
        <v>60335.341</v>
      </c>
      <c r="K16" s="12">
        <f>(D16-C16)/C16</f>
        <v>0.81596175512316926</v>
      </c>
      <c r="L16" s="12">
        <f>(E16-D16)/D16</f>
        <v>-0.41048492571850165</v>
      </c>
      <c r="M16" s="12">
        <f>(F16-E16)/E16</f>
        <v>5.331721538789732E-2</v>
      </c>
      <c r="N16" s="12">
        <f>(G16-F16)/F16</f>
        <v>-0.14367303953337654</v>
      </c>
      <c r="O16" s="13">
        <f>(G16-C16)/C16</f>
        <v>-3.4392984379281996E-2</v>
      </c>
      <c r="P16" s="14">
        <f t="shared" si="1"/>
        <v>0.12761487165433452</v>
      </c>
      <c r="Q16" s="14">
        <f t="shared" si="2"/>
        <v>-4.5177912072739607E-2</v>
      </c>
      <c r="R16" s="15">
        <f t="shared" si="0"/>
        <v>7.8780251314797101E-2</v>
      </c>
    </row>
    <row r="17" spans="1:18" x14ac:dyDescent="0.2">
      <c r="A17" s="8">
        <v>21</v>
      </c>
      <c r="B17" s="9" t="s">
        <v>24</v>
      </c>
      <c r="C17" s="10">
        <v>101474</v>
      </c>
      <c r="D17" s="10">
        <v>148890</v>
      </c>
      <c r="E17" s="10">
        <v>118807</v>
      </c>
      <c r="F17" s="10">
        <v>118556</v>
      </c>
      <c r="G17" s="11">
        <v>137098</v>
      </c>
      <c r="H17" s="26">
        <v>132817.76300000001</v>
      </c>
      <c r="I17" s="26">
        <v>131845.16099999999</v>
      </c>
      <c r="J17" s="26">
        <v>129499.776</v>
      </c>
      <c r="K17" s="12">
        <f>(D17-C17)/C17</f>
        <v>0.46727240475392712</v>
      </c>
      <c r="L17" s="12">
        <f>(E17-D17)/D17</f>
        <v>-0.20204849217543153</v>
      </c>
      <c r="M17" s="12">
        <f>(F17-E17)/E17</f>
        <v>-2.1126701288644609E-3</v>
      </c>
      <c r="N17" s="12">
        <f>(G17-F17)/F17</f>
        <v>0.15639866392253449</v>
      </c>
      <c r="O17" s="13">
        <f>(G17-C17)/C17</f>
        <v>0.35106529751463428</v>
      </c>
      <c r="P17" s="14">
        <f t="shared" si="1"/>
        <v>0.16833868774267299</v>
      </c>
      <c r="Q17" s="14">
        <f t="shared" si="2"/>
        <v>7.7142996896835014E-2</v>
      </c>
      <c r="R17" s="15">
        <f t="shared" si="0"/>
        <v>0.1048774765930414</v>
      </c>
    </row>
    <row r="18" spans="1:18" x14ac:dyDescent="0.2">
      <c r="A18" s="18" t="s">
        <v>25</v>
      </c>
      <c r="B18" s="9" t="s">
        <v>26</v>
      </c>
      <c r="C18" s="10">
        <v>39248</v>
      </c>
      <c r="D18" s="10">
        <v>21871</v>
      </c>
      <c r="E18" s="10">
        <v>8832</v>
      </c>
      <c r="F18" s="10">
        <v>4086</v>
      </c>
      <c r="G18" s="11">
        <v>4143</v>
      </c>
      <c r="H18" s="26">
        <v>1586.7660000000001</v>
      </c>
      <c r="I18" s="26">
        <v>1380.2829999999999</v>
      </c>
      <c r="J18" s="26">
        <v>41689.796999999999</v>
      </c>
      <c r="K18" s="12">
        <f>(D18-C18)/C18</f>
        <v>-0.44274867509172444</v>
      </c>
      <c r="L18" s="12">
        <f>(E18-D18)/D18</f>
        <v>-0.59617758675872157</v>
      </c>
      <c r="M18" s="12">
        <f>(F18-E18)/E18</f>
        <v>-0.53736413043478259</v>
      </c>
      <c r="N18" s="12">
        <f>(G18-F18)/F18</f>
        <v>1.3950073421439061E-2</v>
      </c>
      <c r="O18" s="13">
        <f>(G18-C18)/C18</f>
        <v>-0.89444048104362006</v>
      </c>
      <c r="P18" s="14">
        <f t="shared" si="1"/>
        <v>-0.89589278434569919</v>
      </c>
      <c r="Q18" s="14">
        <f t="shared" si="2"/>
        <v>-0.49005640276325352</v>
      </c>
      <c r="R18" s="15">
        <f t="shared" si="0"/>
        <v>-0.39058507971594736</v>
      </c>
    </row>
    <row r="19" spans="1:18" x14ac:dyDescent="0.2">
      <c r="A19" s="18" t="s">
        <v>27</v>
      </c>
      <c r="B19" s="9" t="s">
        <v>26</v>
      </c>
      <c r="C19" s="10">
        <v>9892</v>
      </c>
      <c r="D19" s="10">
        <v>16507</v>
      </c>
      <c r="E19" s="10">
        <v>20412</v>
      </c>
      <c r="F19" s="10">
        <v>14701</v>
      </c>
      <c r="G19" s="11">
        <v>44926</v>
      </c>
      <c r="H19" s="26">
        <v>27764.392</v>
      </c>
      <c r="I19" s="26">
        <v>18627.804</v>
      </c>
      <c r="J19" s="26">
        <v>8925.2209999999995</v>
      </c>
      <c r="K19" s="12">
        <f>(D19-C19)/C19</f>
        <v>0.66872219975737968</v>
      </c>
      <c r="L19" s="12">
        <f>(E19-D19)/D19</f>
        <v>0.23656630520385291</v>
      </c>
      <c r="M19" s="12">
        <f>(F19-E19)/E19</f>
        <v>-0.27978640015677053</v>
      </c>
      <c r="N19" s="12">
        <f>(G19-F19)/F19</f>
        <v>2.0559825862186245</v>
      </c>
      <c r="O19" s="13">
        <f>(G19-C19)/C19</f>
        <v>3.5416498180347755</v>
      </c>
      <c r="P19" s="14">
        <f t="shared" si="1"/>
        <v>0.48615042458552366</v>
      </c>
      <c r="Q19" s="14">
        <f t="shared" si="2"/>
        <v>0.45264425248061629</v>
      </c>
      <c r="R19" s="15">
        <f t="shared" si="0"/>
        <v>0.67037117275577163</v>
      </c>
    </row>
    <row r="20" spans="1:18" x14ac:dyDescent="0.2">
      <c r="A20" s="8">
        <v>26</v>
      </c>
      <c r="B20" s="9" t="s">
        <v>28</v>
      </c>
      <c r="C20" s="10">
        <v>67755</v>
      </c>
      <c r="D20" s="10">
        <v>86617</v>
      </c>
      <c r="E20" s="10">
        <v>114975</v>
      </c>
      <c r="F20" s="10">
        <v>145605</v>
      </c>
      <c r="G20" s="11">
        <v>142976</v>
      </c>
      <c r="H20" s="26">
        <v>145233.606</v>
      </c>
      <c r="I20" s="26">
        <v>114209.478</v>
      </c>
      <c r="J20" s="26">
        <v>64751.377999999997</v>
      </c>
      <c r="K20" s="12">
        <f>(D20-C20)/C20</f>
        <v>0.27838535901409489</v>
      </c>
      <c r="L20" s="12">
        <f>(E20-D20)/D20</f>
        <v>0.32739531500744656</v>
      </c>
      <c r="M20" s="12">
        <f>(F20-E20)/E20</f>
        <v>0.26640574037834314</v>
      </c>
      <c r="N20" s="12">
        <f>(G20-F20)/F20</f>
        <v>-1.8055698636722638E-2</v>
      </c>
      <c r="O20" s="13">
        <f>(G20-C20)/C20</f>
        <v>1.1101911298059184</v>
      </c>
      <c r="P20" s="14">
        <f t="shared" si="1"/>
        <v>1.1489926942661057</v>
      </c>
      <c r="Q20" s="14">
        <f t="shared" si="2"/>
        <v>0.27239554969621904</v>
      </c>
      <c r="R20" s="15">
        <f t="shared" si="0"/>
        <v>0.21353267894079048</v>
      </c>
    </row>
    <row r="21" spans="1:18" x14ac:dyDescent="0.2">
      <c r="A21" s="8">
        <v>27</v>
      </c>
      <c r="B21" s="9" t="s">
        <v>29</v>
      </c>
      <c r="C21" s="10">
        <v>11117</v>
      </c>
      <c r="D21" s="10">
        <v>10542</v>
      </c>
      <c r="E21" s="10">
        <v>12068</v>
      </c>
      <c r="F21" s="10">
        <v>8316</v>
      </c>
      <c r="G21" s="11">
        <v>8913</v>
      </c>
      <c r="H21" s="26">
        <v>8986.3250000000007</v>
      </c>
      <c r="I21" s="26">
        <v>7852.3389999999999</v>
      </c>
      <c r="J21" s="26">
        <v>9633.8469999999998</v>
      </c>
      <c r="K21" s="12">
        <f>(D21-C21)/C21</f>
        <v>-5.1722587028874695E-2</v>
      </c>
      <c r="L21" s="12">
        <f>(E21-D21)/D21</f>
        <v>0.14475431606905712</v>
      </c>
      <c r="M21" s="12">
        <f>(F21-E21)/E21</f>
        <v>-0.3109048723897912</v>
      </c>
      <c r="N21" s="12">
        <f>(G21-F21)/F21</f>
        <v>7.1789321789321792E-2</v>
      </c>
      <c r="O21" s="13">
        <f>(G21-C21)/C21</f>
        <v>-0.19825492488980839</v>
      </c>
      <c r="P21" s="14">
        <f t="shared" si="1"/>
        <v>-0.25195646307457048</v>
      </c>
      <c r="Q21" s="14">
        <f t="shared" si="2"/>
        <v>1.0033367380223548E-2</v>
      </c>
      <c r="R21" s="15">
        <f t="shared" si="0"/>
        <v>-3.6520955390071747E-2</v>
      </c>
    </row>
    <row r="22" spans="1:18" ht="16" thickBot="1" x14ac:dyDescent="0.25">
      <c r="A22" s="19">
        <v>28</v>
      </c>
      <c r="B22" s="9" t="s">
        <v>30</v>
      </c>
      <c r="C22" s="20">
        <v>38078</v>
      </c>
      <c r="D22" s="20">
        <v>50051</v>
      </c>
      <c r="E22" s="20">
        <v>49395</v>
      </c>
      <c r="F22" s="20">
        <v>49654</v>
      </c>
      <c r="G22" s="21">
        <v>50603</v>
      </c>
      <c r="H22" s="26">
        <v>52405.491000000002</v>
      </c>
      <c r="I22" s="26">
        <v>47435.839</v>
      </c>
      <c r="J22" s="26">
        <v>35938.716</v>
      </c>
      <c r="K22" s="12">
        <f>(D22-C22)/C22</f>
        <v>0.31443353117285572</v>
      </c>
      <c r="L22" s="12">
        <f>(E22-D22)/D22</f>
        <v>-1.3106631236139138E-2</v>
      </c>
      <c r="M22" s="12">
        <f>(F22-E22)/E22</f>
        <v>5.2434456928838954E-3</v>
      </c>
      <c r="N22" s="12">
        <f>(G22-F22)/F22</f>
        <v>1.911225681717485E-2</v>
      </c>
      <c r="O22" s="22">
        <f>(G22-C22)/C22</f>
        <v>0.32893009086611691</v>
      </c>
      <c r="P22" s="23">
        <f t="shared" si="1"/>
        <v>0.30400756342244867</v>
      </c>
      <c r="Q22" s="23">
        <f t="shared" si="2"/>
        <v>1.2177851255029373E-2</v>
      </c>
      <c r="R22" s="24">
        <f t="shared" si="0"/>
        <v>8.1420650611693818E-2</v>
      </c>
    </row>
    <row r="25" spans="1:18" ht="16" thickBot="1" x14ac:dyDescent="0.25">
      <c r="A25" t="s">
        <v>31</v>
      </c>
    </row>
    <row r="26" spans="1:18" x14ac:dyDescent="0.2">
      <c r="A26" s="1" t="s">
        <v>1</v>
      </c>
      <c r="B26" s="2"/>
      <c r="C26" s="3">
        <v>2013</v>
      </c>
      <c r="D26" s="3">
        <v>2014</v>
      </c>
      <c r="E26" s="3">
        <v>2015</v>
      </c>
      <c r="F26" s="3">
        <v>2016</v>
      </c>
      <c r="G26" s="3">
        <v>2017</v>
      </c>
      <c r="H26" s="3" t="s">
        <v>32</v>
      </c>
      <c r="I26" s="3" t="s">
        <v>33</v>
      </c>
      <c r="J26" s="3" t="s">
        <v>34</v>
      </c>
      <c r="K26" s="4" t="s">
        <v>2</v>
      </c>
      <c r="L26" s="4" t="s">
        <v>3</v>
      </c>
      <c r="M26" s="4" t="s">
        <v>4</v>
      </c>
      <c r="N26" s="4" t="s">
        <v>5</v>
      </c>
      <c r="O26" s="5" t="s">
        <v>6</v>
      </c>
      <c r="P26" s="6" t="s">
        <v>7</v>
      </c>
      <c r="Q26" s="6" t="s">
        <v>8</v>
      </c>
      <c r="R26" s="7" t="s">
        <v>9</v>
      </c>
    </row>
    <row r="27" spans="1:18" x14ac:dyDescent="0.2">
      <c r="A27" s="8">
        <v>1</v>
      </c>
      <c r="B27" s="9" t="s">
        <v>10</v>
      </c>
      <c r="C27" s="10">
        <v>720217</v>
      </c>
      <c r="D27" s="10">
        <v>916679</v>
      </c>
      <c r="E27" s="10">
        <v>861503</v>
      </c>
      <c r="F27" s="10">
        <v>750060</v>
      </c>
      <c r="G27" s="10">
        <v>755972</v>
      </c>
      <c r="H27" s="25">
        <v>668896.99100000004</v>
      </c>
      <c r="I27" s="25">
        <v>963670.17599999998</v>
      </c>
      <c r="J27" s="25">
        <v>588107.47900000005</v>
      </c>
      <c r="K27" s="12">
        <f>(D27-C27)/C27</f>
        <v>0.27278167552279381</v>
      </c>
      <c r="L27" s="12">
        <f>(E27-D27)/D27</f>
        <v>-6.0191190154896095E-2</v>
      </c>
      <c r="M27" s="12">
        <f>(F27-E27)/E27</f>
        <v>-0.12935880664373775</v>
      </c>
      <c r="N27" s="12">
        <f>(G27-F27)/F27</f>
        <v>7.8820361037783646E-3</v>
      </c>
      <c r="O27" s="13">
        <f>(G27-C27)/C27</f>
        <v>4.9644759843213919E-2</v>
      </c>
      <c r="P27" s="14">
        <f>(F27-C27)/C27</f>
        <v>4.1436122724123427E-2</v>
      </c>
      <c r="Q27" s="14">
        <f>MEDIAN(K27:N27)</f>
        <v>-2.6154577025558866E-2</v>
      </c>
      <c r="R27" s="15">
        <f t="shared" ref="R27:R46" si="3">AVERAGE(K27:N27)</f>
        <v>2.2778428706984582E-2</v>
      </c>
    </row>
    <row r="28" spans="1:18" x14ac:dyDescent="0.2">
      <c r="A28" s="8">
        <v>2</v>
      </c>
      <c r="B28" s="9" t="s">
        <v>11</v>
      </c>
      <c r="C28" s="10">
        <v>351085</v>
      </c>
      <c r="D28" s="10">
        <v>435657</v>
      </c>
      <c r="E28" s="10">
        <v>404034</v>
      </c>
      <c r="F28" s="10">
        <v>387465</v>
      </c>
      <c r="G28" s="10">
        <v>425885</v>
      </c>
      <c r="H28" s="25">
        <v>460103.59499999997</v>
      </c>
      <c r="I28" s="25">
        <v>385978.52399999998</v>
      </c>
      <c r="J28" s="25">
        <v>259007.70300000001</v>
      </c>
      <c r="K28" s="12">
        <f t="shared" ref="K28:K46" si="4">(D28-C28)/C28</f>
        <v>0.2408875343577766</v>
      </c>
      <c r="L28" s="12">
        <f>(E28-D28)/D28</f>
        <v>-7.2586920444294475E-2</v>
      </c>
      <c r="M28" s="12">
        <f>(F28-E28)/E28</f>
        <v>-4.1008924991461117E-2</v>
      </c>
      <c r="N28" s="12">
        <f>(G28-F28)/F28</f>
        <v>9.9157343243905904E-2</v>
      </c>
      <c r="O28" s="13">
        <f>(G28-C28)/C28</f>
        <v>0.21305381887577082</v>
      </c>
      <c r="P28" s="14">
        <f t="shared" ref="P28:P46" si="5">(F28-C28)/C28</f>
        <v>0.10362163008957945</v>
      </c>
      <c r="Q28" s="14">
        <f t="shared" ref="Q28:Q46" si="6">MEDIAN(K28:N28)</f>
        <v>2.907420912622239E-2</v>
      </c>
      <c r="R28" s="15">
        <f t="shared" si="3"/>
        <v>5.6612258041481726E-2</v>
      </c>
    </row>
    <row r="29" spans="1:18" x14ac:dyDescent="0.2">
      <c r="A29" s="8">
        <v>4</v>
      </c>
      <c r="B29" s="9" t="s">
        <v>12</v>
      </c>
      <c r="C29" s="10">
        <v>1240555</v>
      </c>
      <c r="D29" s="10">
        <v>1415044</v>
      </c>
      <c r="E29" s="10">
        <v>1417811</v>
      </c>
      <c r="F29" s="10">
        <v>1870475</v>
      </c>
      <c r="G29" s="10">
        <v>1800972</v>
      </c>
      <c r="H29" s="25">
        <v>1448815.868</v>
      </c>
      <c r="I29" s="25">
        <v>1695804.4110000001</v>
      </c>
      <c r="J29" s="25">
        <v>1182873.6200000001</v>
      </c>
      <c r="K29" s="12">
        <f t="shared" si="4"/>
        <v>0.1406539814840938</v>
      </c>
      <c r="L29" s="12">
        <f>(E29-D29)/D29</f>
        <v>1.9554162273399275E-3</v>
      </c>
      <c r="M29" s="12">
        <f>(F29-E29)/E29</f>
        <v>0.31926963466921898</v>
      </c>
      <c r="N29" s="12">
        <f>(G29-F29)/F29</f>
        <v>-3.7157941164677424E-2</v>
      </c>
      <c r="O29" s="13">
        <f>(G29-C29)/C29</f>
        <v>0.45174700033452769</v>
      </c>
      <c r="P29" s="14">
        <f t="shared" si="5"/>
        <v>0.50777273075357399</v>
      </c>
      <c r="Q29" s="14">
        <f t="shared" si="6"/>
        <v>7.1304698855716858E-2</v>
      </c>
      <c r="R29" s="15">
        <f t="shared" si="3"/>
        <v>0.10618027280399384</v>
      </c>
    </row>
    <row r="30" spans="1:18" x14ac:dyDescent="0.2">
      <c r="A30" s="8">
        <v>5</v>
      </c>
      <c r="B30" s="9" t="s">
        <v>13</v>
      </c>
      <c r="C30" s="10">
        <v>78174</v>
      </c>
      <c r="D30" s="10">
        <v>106367</v>
      </c>
      <c r="E30" s="10">
        <v>103383</v>
      </c>
      <c r="F30" s="10">
        <v>128303</v>
      </c>
      <c r="G30" s="10">
        <v>161020</v>
      </c>
      <c r="H30" s="25">
        <v>138535.86300000001</v>
      </c>
      <c r="I30" s="25">
        <v>203348.74100000001</v>
      </c>
      <c r="J30" s="25">
        <v>173899.52900000001</v>
      </c>
      <c r="K30" s="12">
        <f t="shared" si="4"/>
        <v>0.36064420395527924</v>
      </c>
      <c r="L30" s="12">
        <f>(E30-D30)/D30</f>
        <v>-2.8053813682815159E-2</v>
      </c>
      <c r="M30" s="12">
        <f>(F30-E30)/E30</f>
        <v>0.24104543300155731</v>
      </c>
      <c r="N30" s="12">
        <f>(G30-F30)/F30</f>
        <v>0.25499793457674413</v>
      </c>
      <c r="O30" s="13">
        <f>(G30-C30)/C30</f>
        <v>1.0597641159464783</v>
      </c>
      <c r="P30" s="14">
        <f t="shared" si="5"/>
        <v>0.64124900862179246</v>
      </c>
      <c r="Q30" s="14">
        <f t="shared" si="6"/>
        <v>0.24802168378915074</v>
      </c>
      <c r="R30" s="15">
        <f t="shared" si="3"/>
        <v>0.20715843946269138</v>
      </c>
    </row>
    <row r="31" spans="1:18" x14ac:dyDescent="0.2">
      <c r="A31" s="8">
        <v>6</v>
      </c>
      <c r="B31" s="9" t="s">
        <v>14</v>
      </c>
      <c r="C31" s="10">
        <v>134863</v>
      </c>
      <c r="D31" s="10">
        <v>132801</v>
      </c>
      <c r="E31" s="10">
        <v>152787</v>
      </c>
      <c r="F31" s="10">
        <v>156808</v>
      </c>
      <c r="G31" s="10">
        <v>132223</v>
      </c>
      <c r="H31" s="25">
        <v>84108.001999999993</v>
      </c>
      <c r="I31" s="25">
        <v>71258.368000000002</v>
      </c>
      <c r="J31" s="25">
        <v>54921.472999999998</v>
      </c>
      <c r="K31" s="12">
        <f t="shared" si="4"/>
        <v>-1.5289590176697834E-2</v>
      </c>
      <c r="L31" s="12">
        <f>(E31-D31)/D31</f>
        <v>0.1504958546998893</v>
      </c>
      <c r="M31" s="12">
        <f>(F31-E31)/E31</f>
        <v>2.6317684096160015E-2</v>
      </c>
      <c r="N31" s="12">
        <f>(G31-F31)/F31</f>
        <v>-0.15678409264833426</v>
      </c>
      <c r="O31" s="13">
        <f>(G31-C31)/C31</f>
        <v>-1.9575420982775111E-2</v>
      </c>
      <c r="P31" s="14">
        <f t="shared" si="5"/>
        <v>0.16272068691931812</v>
      </c>
      <c r="Q31" s="14">
        <f t="shared" si="6"/>
        <v>5.5140469597310896E-3</v>
      </c>
      <c r="R31" s="15">
        <f t="shared" si="3"/>
        <v>1.1849639927542996E-3</v>
      </c>
    </row>
    <row r="32" spans="1:18" x14ac:dyDescent="0.2">
      <c r="A32" s="8">
        <v>7</v>
      </c>
      <c r="B32" s="9" t="s">
        <v>15</v>
      </c>
      <c r="C32" s="10">
        <v>281712</v>
      </c>
      <c r="D32" s="10">
        <v>273946</v>
      </c>
      <c r="E32" s="10">
        <v>268958</v>
      </c>
      <c r="F32" s="10">
        <v>335397</v>
      </c>
      <c r="G32" s="10">
        <v>311579</v>
      </c>
      <c r="H32" s="25">
        <v>312703.03700000001</v>
      </c>
      <c r="I32" s="25">
        <v>404630.98499999999</v>
      </c>
      <c r="J32" s="25">
        <v>246609.30499999999</v>
      </c>
      <c r="K32" s="12">
        <f t="shared" si="4"/>
        <v>-2.7567160788322827E-2</v>
      </c>
      <c r="L32" s="12">
        <f>(E32-D32)/D32</f>
        <v>-1.8207967993692186E-2</v>
      </c>
      <c r="M32" s="12">
        <f>(F32-E32)/E32</f>
        <v>0.24702369886748116</v>
      </c>
      <c r="N32" s="12">
        <f>(G32-F32)/F32</f>
        <v>-7.1014350158170758E-2</v>
      </c>
      <c r="O32" s="13">
        <f>(G32-C32)/C32</f>
        <v>0.10601962287726473</v>
      </c>
      <c r="P32" s="14">
        <f t="shared" si="5"/>
        <v>0.19056696200374851</v>
      </c>
      <c r="Q32" s="14">
        <f t="shared" si="6"/>
        <v>-2.2887564391007507E-2</v>
      </c>
      <c r="R32" s="15">
        <f t="shared" si="3"/>
        <v>3.2558554981823848E-2</v>
      </c>
    </row>
    <row r="33" spans="1:18" x14ac:dyDescent="0.2">
      <c r="A33" s="8">
        <v>12</v>
      </c>
      <c r="B33" s="9" t="s">
        <v>16</v>
      </c>
      <c r="C33" s="10">
        <v>270388</v>
      </c>
      <c r="D33" s="10">
        <v>297733</v>
      </c>
      <c r="E33" s="10">
        <v>246623</v>
      </c>
      <c r="F33" s="10">
        <v>241819</v>
      </c>
      <c r="G33" s="10">
        <v>254439</v>
      </c>
      <c r="H33" s="25">
        <v>293196.94300000003</v>
      </c>
      <c r="I33" s="25">
        <v>276707.40999999997</v>
      </c>
      <c r="J33" s="25">
        <v>193627.29800000001</v>
      </c>
      <c r="K33" s="12">
        <f t="shared" si="4"/>
        <v>0.10113244670621477</v>
      </c>
      <c r="L33" s="12">
        <f>(E33-D33)/D33</f>
        <v>-0.17166387333617705</v>
      </c>
      <c r="M33" s="12">
        <f>(F33-E33)/E33</f>
        <v>-1.9479124007087741E-2</v>
      </c>
      <c r="N33" s="12">
        <f>(G33-F33)/F33</f>
        <v>5.2187793349571375E-2</v>
      </c>
      <c r="O33" s="13">
        <f>(G33-C33)/C33</f>
        <v>-5.8985605870082995E-2</v>
      </c>
      <c r="P33" s="14">
        <f t="shared" si="5"/>
        <v>-0.10565927481988846</v>
      </c>
      <c r="Q33" s="14">
        <f t="shared" si="6"/>
        <v>1.6354334671241817E-2</v>
      </c>
      <c r="R33" s="15">
        <f t="shared" si="3"/>
        <v>-9.4556893218696609E-3</v>
      </c>
    </row>
    <row r="34" spans="1:18" x14ac:dyDescent="0.2">
      <c r="A34" s="8">
        <v>13</v>
      </c>
      <c r="B34" s="9" t="s">
        <v>17</v>
      </c>
      <c r="C34" s="10">
        <v>307527</v>
      </c>
      <c r="D34" s="10">
        <v>512627</v>
      </c>
      <c r="E34" s="10">
        <v>544260</v>
      </c>
      <c r="F34" s="10">
        <v>350355</v>
      </c>
      <c r="G34" s="10">
        <v>374912</v>
      </c>
      <c r="H34" s="25">
        <v>433077.46100000001</v>
      </c>
      <c r="I34" s="25">
        <v>316853</v>
      </c>
      <c r="J34" s="25">
        <v>345258.53100000002</v>
      </c>
      <c r="K34" s="12">
        <f t="shared" si="4"/>
        <v>0.66693330992075495</v>
      </c>
      <c r="L34" s="12">
        <f>(E34-D34)/D34</f>
        <v>6.1707635376209213E-2</v>
      </c>
      <c r="M34" s="12">
        <f>(F34-E34)/E34</f>
        <v>-0.35627273729467535</v>
      </c>
      <c r="N34" s="12">
        <f>(G34-F34)/F34</f>
        <v>7.0091764067874013E-2</v>
      </c>
      <c r="O34" s="13">
        <f>(G34-C34)/C34</f>
        <v>0.21911897166752839</v>
      </c>
      <c r="P34" s="14">
        <f t="shared" si="5"/>
        <v>0.13926582056209699</v>
      </c>
      <c r="Q34" s="14">
        <f t="shared" si="6"/>
        <v>6.5899699722041613E-2</v>
      </c>
      <c r="R34" s="15">
        <f t="shared" si="3"/>
        <v>0.11061499301754071</v>
      </c>
    </row>
    <row r="35" spans="1:18" x14ac:dyDescent="0.2">
      <c r="A35" s="8">
        <v>14</v>
      </c>
      <c r="B35" s="9" t="s">
        <v>18</v>
      </c>
      <c r="C35" s="10">
        <v>61501</v>
      </c>
      <c r="D35" s="10">
        <v>67820</v>
      </c>
      <c r="E35" s="10">
        <v>55057</v>
      </c>
      <c r="F35" s="10">
        <v>48306</v>
      </c>
      <c r="G35" s="10">
        <v>50847</v>
      </c>
      <c r="H35" s="25">
        <v>55073.040999999997</v>
      </c>
      <c r="I35" s="25">
        <v>62597.999000000003</v>
      </c>
      <c r="J35" s="25">
        <v>51581.947</v>
      </c>
      <c r="K35" s="12">
        <f t="shared" si="4"/>
        <v>0.10274629680818198</v>
      </c>
      <c r="L35" s="12">
        <f>(E35-D35)/D35</f>
        <v>-0.18818932468298438</v>
      </c>
      <c r="M35" s="12">
        <f>(F35-E35)/E35</f>
        <v>-0.1226183773180522</v>
      </c>
      <c r="N35" s="12">
        <f>(G35-F35)/F35</f>
        <v>5.260216122220842E-2</v>
      </c>
      <c r="O35" s="13">
        <f>(G35-C35)/C35</f>
        <v>-0.17323295556169818</v>
      </c>
      <c r="P35" s="14">
        <f t="shared" si="5"/>
        <v>-0.21454935692102567</v>
      </c>
      <c r="Q35" s="14">
        <f t="shared" si="6"/>
        <v>-3.5008108047921885E-2</v>
      </c>
      <c r="R35" s="15">
        <f t="shared" si="3"/>
        <v>-3.8864810992661543E-2</v>
      </c>
    </row>
    <row r="36" spans="1:18" x14ac:dyDescent="0.2">
      <c r="A36" s="8">
        <v>15</v>
      </c>
      <c r="B36" s="9" t="s">
        <v>19</v>
      </c>
      <c r="C36" s="10">
        <v>1009</v>
      </c>
      <c r="D36" s="10">
        <v>3089</v>
      </c>
      <c r="E36" s="10">
        <v>1458</v>
      </c>
      <c r="F36" s="10">
        <v>1081</v>
      </c>
      <c r="G36" s="10">
        <v>1464</v>
      </c>
      <c r="H36" s="25">
        <v>1420.6479999999999</v>
      </c>
      <c r="I36" s="25">
        <v>1385.212</v>
      </c>
      <c r="J36" s="25">
        <v>968.83</v>
      </c>
      <c r="K36" s="12">
        <f t="shared" si="4"/>
        <v>2.0614469772051538</v>
      </c>
      <c r="L36" s="12">
        <f>(E36-D36)/D36</f>
        <v>-0.52800258983489801</v>
      </c>
      <c r="M36" s="12">
        <f>(F36-E36)/E36</f>
        <v>-0.25857338820301784</v>
      </c>
      <c r="N36" s="12">
        <f>(G36-F36)/F36</f>
        <v>0.35430157261794637</v>
      </c>
      <c r="O36" s="13">
        <f>(G36-C36)/C36</f>
        <v>0.45094152626362738</v>
      </c>
      <c r="P36" s="14">
        <f t="shared" si="5"/>
        <v>7.1357779980178393E-2</v>
      </c>
      <c r="Q36" s="14">
        <f t="shared" si="6"/>
        <v>4.7864092207464293E-2</v>
      </c>
      <c r="R36" s="15">
        <f t="shared" si="3"/>
        <v>0.40729314294629604</v>
      </c>
    </row>
    <row r="37" spans="1:18" x14ac:dyDescent="0.2">
      <c r="A37" s="8">
        <v>16</v>
      </c>
      <c r="B37" s="9" t="s">
        <v>20</v>
      </c>
      <c r="C37" s="10">
        <v>266646</v>
      </c>
      <c r="D37" s="10">
        <v>280919</v>
      </c>
      <c r="E37" s="10">
        <v>232297</v>
      </c>
      <c r="F37" s="10">
        <v>253364</v>
      </c>
      <c r="G37" s="10">
        <v>256876</v>
      </c>
      <c r="H37" s="25">
        <v>119177.52899999999</v>
      </c>
      <c r="I37" s="25">
        <v>138167.06299999999</v>
      </c>
      <c r="J37" s="25">
        <v>108057.63400000001</v>
      </c>
      <c r="K37" s="12">
        <f t="shared" si="4"/>
        <v>5.3527898412126941E-2</v>
      </c>
      <c r="L37" s="12">
        <f>(E37-D37)/D37</f>
        <v>-0.17308192041122175</v>
      </c>
      <c r="M37" s="12">
        <f>(F37-E37)/E37</f>
        <v>9.0689935728829899E-2</v>
      </c>
      <c r="N37" s="12">
        <f>(G37-F37)/F37</f>
        <v>1.3861479926114207E-2</v>
      </c>
      <c r="O37" s="13">
        <f>(G37-C37)/C37</f>
        <v>-3.6640339626321038E-2</v>
      </c>
      <c r="P37" s="14">
        <f t="shared" si="5"/>
        <v>-4.9811360380429485E-2</v>
      </c>
      <c r="Q37" s="14">
        <f t="shared" si="6"/>
        <v>3.3694689169120572E-2</v>
      </c>
      <c r="R37" s="15">
        <f t="shared" si="3"/>
        <v>-3.7506515860376778E-3</v>
      </c>
    </row>
    <row r="38" spans="1:18" x14ac:dyDescent="0.2">
      <c r="A38" s="8">
        <v>17</v>
      </c>
      <c r="B38" s="9" t="s">
        <v>21</v>
      </c>
      <c r="C38" s="10">
        <v>583508</v>
      </c>
      <c r="D38" s="10">
        <v>634254</v>
      </c>
      <c r="E38" s="10">
        <v>609174</v>
      </c>
      <c r="F38" s="10">
        <v>597596</v>
      </c>
      <c r="G38" s="10">
        <v>581558</v>
      </c>
      <c r="H38" s="25">
        <v>590875.48400000005</v>
      </c>
      <c r="I38" s="25">
        <v>620468.15300000005</v>
      </c>
      <c r="J38" s="25">
        <v>457742.55900000001</v>
      </c>
      <c r="K38" s="12">
        <f t="shared" si="4"/>
        <v>8.6967102421903378E-2</v>
      </c>
      <c r="L38" s="12">
        <f>(E38-D38)/D38</f>
        <v>-3.954251766642386E-2</v>
      </c>
      <c r="M38" s="12">
        <f>(F38-E38)/E38</f>
        <v>-1.9006063948888166E-2</v>
      </c>
      <c r="N38" s="12">
        <f>(G38-F38)/F38</f>
        <v>-2.6837529032992188E-2</v>
      </c>
      <c r="O38" s="13">
        <f>(G38-C38)/C38</f>
        <v>-3.3418564955407636E-3</v>
      </c>
      <c r="P38" s="14">
        <f t="shared" si="5"/>
        <v>2.4143627850860657E-2</v>
      </c>
      <c r="Q38" s="14">
        <f t="shared" si="6"/>
        <v>-2.2921796490940179E-2</v>
      </c>
      <c r="R38" s="15">
        <f t="shared" si="3"/>
        <v>3.9524794339979106E-4</v>
      </c>
    </row>
    <row r="39" spans="1:18" x14ac:dyDescent="0.2">
      <c r="A39" s="8">
        <v>19</v>
      </c>
      <c r="B39" s="9" t="s">
        <v>22</v>
      </c>
      <c r="C39" s="10">
        <v>4663</v>
      </c>
      <c r="D39" s="10">
        <v>2968</v>
      </c>
      <c r="E39" s="10">
        <v>5974</v>
      </c>
      <c r="F39" s="10">
        <v>8072</v>
      </c>
      <c r="G39" s="10">
        <v>5187</v>
      </c>
      <c r="H39" s="25">
        <v>10404.75</v>
      </c>
      <c r="I39" s="25">
        <v>10130.775</v>
      </c>
      <c r="J39" s="25">
        <v>117086.542</v>
      </c>
      <c r="K39" s="12">
        <f t="shared" si="4"/>
        <v>-0.36349989277289296</v>
      </c>
      <c r="L39" s="12">
        <f>(E39-D39)/D39</f>
        <v>1.0128032345013478</v>
      </c>
      <c r="M39" s="12">
        <f>(F39-E39)/E39</f>
        <v>0.35118848342818881</v>
      </c>
      <c r="N39" s="12">
        <f>(G39-F39)/F39</f>
        <v>-0.35740832507433101</v>
      </c>
      <c r="O39" s="13">
        <f>(G39-C39)/C39</f>
        <v>0.11237400814926013</v>
      </c>
      <c r="P39" s="14">
        <f t="shared" si="5"/>
        <v>0.73107441561226683</v>
      </c>
      <c r="Q39" s="14">
        <f t="shared" si="6"/>
        <v>-3.1099208230710995E-3</v>
      </c>
      <c r="R39" s="15">
        <f t="shared" si="3"/>
        <v>0.16077087502057819</v>
      </c>
    </row>
    <row r="40" spans="1:18" x14ac:dyDescent="0.2">
      <c r="A40" s="8">
        <v>20</v>
      </c>
      <c r="B40" s="9" t="s">
        <v>23</v>
      </c>
      <c r="C40" s="10">
        <v>79403</v>
      </c>
      <c r="D40" s="10">
        <v>130501</v>
      </c>
      <c r="E40" s="10">
        <v>88303</v>
      </c>
      <c r="F40" s="10">
        <v>107333</v>
      </c>
      <c r="G40" s="10">
        <v>85193</v>
      </c>
      <c r="H40" s="25">
        <v>82669.726999999999</v>
      </c>
      <c r="I40" s="25">
        <v>81615.837</v>
      </c>
      <c r="J40" s="25">
        <v>77049.644</v>
      </c>
      <c r="K40" s="12">
        <f t="shared" si="4"/>
        <v>0.64352732264524015</v>
      </c>
      <c r="L40" s="12">
        <f>(E40-D40)/D40</f>
        <v>-0.32335384403184653</v>
      </c>
      <c r="M40" s="12">
        <f>(F40-E40)/E40</f>
        <v>0.21550796688674223</v>
      </c>
      <c r="N40" s="12">
        <f>(G40-F40)/F40</f>
        <v>-0.20627393252774076</v>
      </c>
      <c r="O40" s="13">
        <f>(G40-C40)/C40</f>
        <v>7.2919159225721952E-2</v>
      </c>
      <c r="P40" s="14">
        <f t="shared" si="5"/>
        <v>0.35174993388159137</v>
      </c>
      <c r="Q40" s="14">
        <f t="shared" si="6"/>
        <v>4.6170171795007209E-3</v>
      </c>
      <c r="R40" s="15">
        <f t="shared" si="3"/>
        <v>8.2351878243098781E-2</v>
      </c>
    </row>
    <row r="41" spans="1:18" x14ac:dyDescent="0.2">
      <c r="A41" s="8">
        <v>21</v>
      </c>
      <c r="B41" s="9" t="s">
        <v>24</v>
      </c>
      <c r="C41" s="10">
        <v>153741</v>
      </c>
      <c r="D41" s="10">
        <v>197530</v>
      </c>
      <c r="E41" s="10">
        <v>161154</v>
      </c>
      <c r="F41" s="10">
        <v>158245</v>
      </c>
      <c r="G41" s="10">
        <v>174834</v>
      </c>
      <c r="H41" s="25">
        <v>171191.33600000001</v>
      </c>
      <c r="I41" s="25">
        <v>171970.307</v>
      </c>
      <c r="J41" s="25">
        <v>163376.16500000001</v>
      </c>
      <c r="K41" s="12">
        <f t="shared" si="4"/>
        <v>0.2848231766412343</v>
      </c>
      <c r="L41" s="12">
        <f>(E41-D41)/D41</f>
        <v>-0.18415430567508734</v>
      </c>
      <c r="M41" s="12">
        <f>(F41-E41)/E41</f>
        <v>-1.8051056753167777E-2</v>
      </c>
      <c r="N41" s="12">
        <f>(G41-F41)/F41</f>
        <v>0.10483111630699232</v>
      </c>
      <c r="O41" s="13">
        <f>(G41-C41)/C41</f>
        <v>0.13719827502097684</v>
      </c>
      <c r="P41" s="14">
        <f t="shared" si="5"/>
        <v>2.929602383228937E-2</v>
      </c>
      <c r="Q41" s="14">
        <f t="shared" si="6"/>
        <v>4.3390029776912267E-2</v>
      </c>
      <c r="R41" s="15">
        <f t="shared" si="3"/>
        <v>4.6862232629992881E-2</v>
      </c>
    </row>
    <row r="42" spans="1:18" x14ac:dyDescent="0.2">
      <c r="A42" s="18" t="s">
        <v>25</v>
      </c>
      <c r="B42" s="9" t="s">
        <v>26</v>
      </c>
      <c r="C42" s="10">
        <v>49244</v>
      </c>
      <c r="D42" s="10">
        <v>58689</v>
      </c>
      <c r="E42" s="10">
        <v>110597</v>
      </c>
      <c r="F42" s="10">
        <v>47439</v>
      </c>
      <c r="G42" s="10">
        <v>13792</v>
      </c>
      <c r="H42" s="25">
        <v>11929.314</v>
      </c>
      <c r="I42" s="25">
        <v>5359.5370000000003</v>
      </c>
      <c r="J42" s="25">
        <v>72126.133000000002</v>
      </c>
      <c r="K42" s="12">
        <f t="shared" si="4"/>
        <v>0.19180001624563398</v>
      </c>
      <c r="L42" s="12">
        <f>(E42-D42)/D42</f>
        <v>0.88445875717766531</v>
      </c>
      <c r="M42" s="12">
        <f>(F42-E42)/E42</f>
        <v>-0.5710643145835782</v>
      </c>
      <c r="N42" s="12">
        <f>(G42-F42)/F42</f>
        <v>-0.70926874512531879</v>
      </c>
      <c r="O42" s="13">
        <f>(G42-C42)/C42</f>
        <v>-0.71992527008366503</v>
      </c>
      <c r="P42" s="14">
        <f t="shared" si="5"/>
        <v>-3.6654211680610838E-2</v>
      </c>
      <c r="Q42" s="14">
        <f t="shared" si="6"/>
        <v>-0.18963214916897209</v>
      </c>
      <c r="R42" s="15">
        <f t="shared" si="3"/>
        <v>-5.1018571571399413E-2</v>
      </c>
    </row>
    <row r="43" spans="1:18" x14ac:dyDescent="0.2">
      <c r="A43" s="18" t="s">
        <v>27</v>
      </c>
      <c r="B43" s="9" t="s">
        <v>26</v>
      </c>
      <c r="C43" s="10">
        <v>38471</v>
      </c>
      <c r="D43" s="10">
        <v>55744</v>
      </c>
      <c r="E43" s="10">
        <v>55768</v>
      </c>
      <c r="F43" s="10">
        <v>129799</v>
      </c>
      <c r="G43" s="10">
        <v>80386</v>
      </c>
      <c r="H43" s="25">
        <v>62370.909</v>
      </c>
      <c r="I43" s="25">
        <v>42717.955000000002</v>
      </c>
      <c r="J43" s="25">
        <v>34350.837</v>
      </c>
      <c r="K43" s="12">
        <f t="shared" si="4"/>
        <v>0.44898754906293054</v>
      </c>
      <c r="L43" s="12">
        <f>(E43-D43)/D43</f>
        <v>4.3053960964408724E-4</v>
      </c>
      <c r="M43" s="12">
        <f>(F43-E43)/E43</f>
        <v>1.3274817099411849</v>
      </c>
      <c r="N43" s="12">
        <f>(G43-F43)/F43</f>
        <v>-0.38068860314794412</v>
      </c>
      <c r="O43" s="13">
        <f>(G43-C43)/C43</f>
        <v>1.0895219775935121</v>
      </c>
      <c r="P43" s="14">
        <f t="shared" si="5"/>
        <v>2.3739440097735955</v>
      </c>
      <c r="Q43" s="14">
        <f t="shared" si="6"/>
        <v>0.22470904433628733</v>
      </c>
      <c r="R43" s="15">
        <f t="shared" si="3"/>
        <v>0.3490527988664538</v>
      </c>
    </row>
    <row r="44" spans="1:18" x14ac:dyDescent="0.2">
      <c r="A44" s="8">
        <v>26</v>
      </c>
      <c r="B44" s="9" t="s">
        <v>28</v>
      </c>
      <c r="C44" s="10">
        <v>151903</v>
      </c>
      <c r="D44" s="10">
        <v>165152</v>
      </c>
      <c r="E44" s="10">
        <v>189025</v>
      </c>
      <c r="F44" s="10">
        <v>217632</v>
      </c>
      <c r="G44" s="10">
        <v>212380</v>
      </c>
      <c r="H44" s="25">
        <v>214246.98300000001</v>
      </c>
      <c r="I44" s="25">
        <v>178101.511</v>
      </c>
      <c r="J44" s="25">
        <v>116314.826</v>
      </c>
      <c r="K44" s="12">
        <f t="shared" si="4"/>
        <v>8.7220133901239602E-2</v>
      </c>
      <c r="L44" s="12">
        <f>(E44-D44)/D44</f>
        <v>0.14455168571982174</v>
      </c>
      <c r="M44" s="12">
        <f>(F44-E44)/E44</f>
        <v>0.15133976987171008</v>
      </c>
      <c r="N44" s="12">
        <f>(G44-F44)/F44</f>
        <v>-2.4132480517570946E-2</v>
      </c>
      <c r="O44" s="13">
        <f>(G44-C44)/C44</f>
        <v>0.39812906920863972</v>
      </c>
      <c r="P44" s="14">
        <f t="shared" si="5"/>
        <v>0.43270376490260232</v>
      </c>
      <c r="Q44" s="14">
        <f t="shared" si="6"/>
        <v>0.11588590981053068</v>
      </c>
      <c r="R44" s="15">
        <f t="shared" si="3"/>
        <v>8.9744777243800131E-2</v>
      </c>
    </row>
    <row r="45" spans="1:18" x14ac:dyDescent="0.2">
      <c r="A45" s="8">
        <v>27</v>
      </c>
      <c r="B45" s="9" t="s">
        <v>29</v>
      </c>
      <c r="C45" s="10">
        <v>61022</v>
      </c>
      <c r="D45" s="10">
        <v>56575</v>
      </c>
      <c r="E45" s="10">
        <v>43272</v>
      </c>
      <c r="F45" s="10">
        <v>29779</v>
      </c>
      <c r="G45" s="10">
        <v>34272</v>
      </c>
      <c r="H45" s="25">
        <v>35843.627</v>
      </c>
      <c r="I45" s="25">
        <v>34212.947999999997</v>
      </c>
      <c r="J45" s="25">
        <v>31575.406999999999</v>
      </c>
      <c r="K45" s="12">
        <f t="shared" si="4"/>
        <v>-7.2875356428828947E-2</v>
      </c>
      <c r="L45" s="12">
        <f>(E45-D45)/D45</f>
        <v>-0.23513919575784356</v>
      </c>
      <c r="M45" s="12">
        <f>(F45-E45)/E45</f>
        <v>-0.3118182658532076</v>
      </c>
      <c r="N45" s="12">
        <f>(G45-F45)/F45</f>
        <v>0.15087813559891197</v>
      </c>
      <c r="O45" s="13">
        <f>(G45-C45)/C45</f>
        <v>-0.43836649077381928</v>
      </c>
      <c r="P45" s="14">
        <f t="shared" si="5"/>
        <v>-0.51199567369145549</v>
      </c>
      <c r="Q45" s="14">
        <f t="shared" si="6"/>
        <v>-0.15400727609333625</v>
      </c>
      <c r="R45" s="15">
        <f t="shared" si="3"/>
        <v>-0.11723867061024204</v>
      </c>
    </row>
    <row r="46" spans="1:18" ht="16" thickBot="1" x14ac:dyDescent="0.25">
      <c r="A46" s="19">
        <v>28</v>
      </c>
      <c r="B46" s="9" t="s">
        <v>30</v>
      </c>
      <c r="C46" s="10">
        <v>112313</v>
      </c>
      <c r="D46" s="10">
        <v>131206</v>
      </c>
      <c r="E46" s="10">
        <v>130322</v>
      </c>
      <c r="F46" s="10">
        <v>148543</v>
      </c>
      <c r="G46" s="10">
        <v>141361</v>
      </c>
      <c r="H46" s="25">
        <v>146965.497</v>
      </c>
      <c r="I46" s="25">
        <v>126453.159</v>
      </c>
      <c r="J46" s="25">
        <v>100866.401</v>
      </c>
      <c r="K46" s="12">
        <f t="shared" si="4"/>
        <v>0.16821739246569853</v>
      </c>
      <c r="L46" s="12">
        <f>(E46-D46)/D46</f>
        <v>-6.7374967608188653E-3</v>
      </c>
      <c r="M46" s="12">
        <f>(F46-E46)/E46</f>
        <v>0.1398152268995258</v>
      </c>
      <c r="N46" s="12">
        <f>(G46-F46)/F46</f>
        <v>-4.8349636132298389E-2</v>
      </c>
      <c r="O46" s="22">
        <f>(G46-C46)/C46</f>
        <v>0.2586343522121215</v>
      </c>
      <c r="P46" s="23">
        <f t="shared" si="5"/>
        <v>0.32258064516129031</v>
      </c>
      <c r="Q46" s="23">
        <f t="shared" si="6"/>
        <v>6.653886506935347E-2</v>
      </c>
      <c r="R46" s="24">
        <f t="shared" si="3"/>
        <v>6.3236371618026782E-2</v>
      </c>
    </row>
  </sheetData>
  <conditionalFormatting sqref="O3:R22">
    <cfRule type="cellIs" dxfId="1" priority="3" operator="lessThan">
      <formula>0</formula>
    </cfRule>
  </conditionalFormatting>
  <conditionalFormatting sqref="O27:R46">
    <cfRule type="cellIs" dxfId="0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JointChiefInvestigator xmlns="c14de8ec-1bbe-45d0-9da6-488d8f109529">
      <UserInfo>
        <DisplayName>Sarah Milum</DisplayName>
        <AccountId>34</AccountId>
        <AccountType/>
      </UserInfo>
    </JointChiefInvestigator>
    <Classification xmlns="c14de8ec-1bbe-45d0-9da6-488d8f109529" xsi:nil="true"/>
    <PartyName xmlns="c14de8ec-1bbe-45d0-9da6-488d8f109529">OUTOKUMPU STAINLESS LIMITED</PartyName>
    <PartyClass xmlns="c14de8ec-1bbe-45d0-9da6-488d8f109529">Domestic Producer</PartyClass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>Imogen Yapp</DisplayName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Questionnaire Responses</TermName>
          <TermId xmlns="http://schemas.microsoft.com/office/infopath/2007/PartnerControls">a11099c8-50e1-4006-a173-c0afb1013b55</TermId>
        </TermInfo>
      </Terms>
    </g69ac3da6be14936a6d4efc253c7d4fb>
    <TaxCatchAll xmlns="c14de8ec-1bbe-45d0-9da6-488d8f109529">
      <Value>29</Value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false</Confidential1>
  </documentManagement>
</p:properties>
</file>

<file path=customXml/itemProps1.xml><?xml version="1.0" encoding="utf-8"?>
<ds:datastoreItem xmlns:ds="http://schemas.openxmlformats.org/officeDocument/2006/customXml" ds:itemID="{DBE5C956-C947-46A7-8EA2-FBA948547D26}"/>
</file>

<file path=customXml/itemProps2.xml><?xml version="1.0" encoding="utf-8"?>
<ds:datastoreItem xmlns:ds="http://schemas.openxmlformats.org/officeDocument/2006/customXml" ds:itemID="{DBCB5CA4-A3D3-4580-968E-F489B571C670}"/>
</file>

<file path=customXml/itemProps3.xml><?xml version="1.0" encoding="utf-8"?>
<ds:datastoreItem xmlns:ds="http://schemas.openxmlformats.org/officeDocument/2006/customXml" ds:itemID="{99E032C2-2D0F-43B6-97FD-16A8E7D96C19}"/>
</file>

<file path=customXml/itemProps4.xml><?xml version="1.0" encoding="utf-8"?>
<ds:datastoreItem xmlns:ds="http://schemas.openxmlformats.org/officeDocument/2006/customXml" ds:itemID="{302201A6-BE6D-4F22-8374-6BA98D95C0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EEF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Warren</dc:creator>
  <cp:lastModifiedBy>Microsoft Office User</cp:lastModifiedBy>
  <dcterms:created xsi:type="dcterms:W3CDTF">2020-12-03T13:15:31Z</dcterms:created>
  <dcterms:modified xsi:type="dcterms:W3CDTF">2020-12-04T10:40:56Z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Product">
    <vt:lpwstr>73;#Steel Products|86968934-ccb9-49f1-b660-e3d169628c87</vt:lpwstr>
  </property>
  <property fmtid="{D5CDD505-2E9C-101B-9397-08002B2CF9AE}" pid="4" name="CaseCountry">
    <vt:lpwstr>39;#United Kingdom (UK)|1e19e72d-63a5-4c5a-b6c4-e7ac7a01e15f</vt:lpwstr>
  </property>
  <property fmtid="{D5CDD505-2E9C-101B-9397-08002B2CF9AE}" pid="5" name="CaseType">
    <vt:lpwstr>106;#Safeguard|0dfd67de-71e3-42ea-bbc5-c1588c9e3185</vt:lpwstr>
  </property>
  <property fmtid="{D5CDD505-2E9C-101B-9397-08002B2CF9AE}" pid="6" name="RelatedCountry">
    <vt:lpwstr/>
  </property>
  <property fmtid="{D5CDD505-2E9C-101B-9397-08002B2CF9AE}" pid="7" name="DocumentType">
    <vt:lpwstr>29;#Questionnaire Responses|a11099c8-50e1-4006-a173-c0afb1013b55</vt:lpwstr>
  </property>
  <property fmtid="{D5CDD505-2E9C-101B-9397-08002B2CF9AE}" pid="8" name="_docset_NoMedatataSyncRequired">
    <vt:lpwstr>False</vt:lpwstr>
  </property>
</Properties>
</file>